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hasan.bakarbi\Data\Desktop\"/>
    </mc:Choice>
  </mc:AlternateContent>
  <xr:revisionPtr revIDLastSave="0" documentId="13_ncr:1_{18EBC071-6E5B-4661-908C-4672C77F4A58}" xr6:coauthVersionLast="47" xr6:coauthVersionMax="47" xr10:uidLastSave="{00000000-0000-0000-0000-000000000000}"/>
  <bookViews>
    <workbookView xWindow="-110" yWindow="-110" windowWidth="19420" windowHeight="10420" activeTab="2" xr2:uid="{469D195A-70FE-41F9-AD2B-8DD6BFC68B9D}"/>
  </bookViews>
  <sheets>
    <sheet name="Meta Data" sheetId="1" r:id="rId1"/>
    <sheet name="القاموس" sheetId="4" r:id="rId2"/>
    <sheet name="عدد طلبات وثيقة العودة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2" l="1"/>
  <c r="B35" i="2"/>
  <c r="B34" i="2"/>
  <c r="B33" i="2"/>
  <c r="B32" i="2"/>
  <c r="B31" i="2"/>
  <c r="B30" i="2"/>
  <c r="B29" i="2"/>
  <c r="B28" i="2"/>
  <c r="B27" i="2"/>
  <c r="B26" i="2"/>
  <c r="B15" i="2"/>
  <c r="B16" i="2"/>
  <c r="B17" i="2"/>
  <c r="B18" i="2"/>
  <c r="B19" i="2"/>
  <c r="B20" i="2"/>
  <c r="B21" i="2"/>
  <c r="B22" i="2"/>
  <c r="B23" i="2"/>
  <c r="B24" i="2"/>
  <c r="B25" i="2"/>
  <c r="B14" i="2"/>
</calcChain>
</file>

<file path=xl/sharedStrings.xml><?xml version="1.0" encoding="utf-8"?>
<sst xmlns="http://schemas.openxmlformats.org/spreadsheetml/2006/main" count="192" uniqueCount="153">
  <si>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</si>
  <si>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</si>
  <si>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</si>
  <si>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</si>
  <si>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</si>
  <si>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</si>
  <si>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</si>
  <si>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</si>
  <si>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</si>
  <si>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</si>
  <si>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</si>
  <si>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</si>
  <si>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</si>
  <si>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</si>
  <si>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</si>
  <si>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</si>
  <si>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</si>
  <si>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</si>
  <si>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</si>
  <si>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الشهر</t>
  </si>
  <si>
    <t>National Affairs Department , Ministry of Foreign Affairs</t>
  </si>
  <si>
    <t>وثيقة العودة للمسافر الإماراتي شهريًا</t>
  </si>
  <si>
    <t>Number of Emirati travelers requesting Return Documents and the countries with the highest number of requests</t>
  </si>
  <si>
    <t>عدد المسافرين الإماراتيين الذين يطلبون وثيقة العودة والدول الأكثر طلبًا لهذه الخدمة</t>
  </si>
  <si>
    <t xml:space="preserve">Return Documents for the Emirati traveler end of each month </t>
  </si>
  <si>
    <t xml:space="preserve">Return Documents for the Emirati traveler as per end of each month </t>
  </si>
  <si>
    <t xml:space="preserve">Return Documents for the Emirati traveler by month </t>
  </si>
  <si>
    <t xml:space="preserve">The count of application is calculated based on the the number registred traveler and is categorized by the countries with the highest number of Return Documents requests </t>
  </si>
  <si>
    <t>Return Documents  -  Emirati traveler - وثيقة العودة - المسافر الإماراتي</t>
  </si>
  <si>
    <t>عدد طلبات وثيقة العودة
للمواليد الجدد</t>
  </si>
  <si>
    <t>عدد طلبات وثيقة العودة
بسبب انتهاء الجواز</t>
  </si>
  <si>
    <t>عدد طلبات وثيقة العودة
بسبب السرقة أو الفقدان</t>
  </si>
  <si>
    <t>عدد طلبات وثيقة العودة
بسبب تلف الجواز</t>
  </si>
  <si>
    <t>المجموع الكلي لطلبات وثيقة العودة</t>
  </si>
  <si>
    <t xml:space="preserve"> عمان - مسقط   (16 وثيقة)</t>
  </si>
  <si>
    <t xml:space="preserve"> روسيا – موسكو (8 وثائق)</t>
  </si>
  <si>
    <t>  قطر – الدوحة (6 وثائق)</t>
  </si>
  <si>
    <t xml:space="preserve"> فرنسا –باريس (9 وثائق)</t>
  </si>
  <si>
    <t xml:space="preserve"> إيطاليا - روما (20 وثيقة)</t>
  </si>
  <si>
    <t xml:space="preserve"> تايلاند - بانكوك (7 وثائق)</t>
  </si>
  <si>
    <t xml:space="preserve"> بريطانيا - لندن (10 وثائق)</t>
  </si>
  <si>
    <t xml:space="preserve"> بريطانيا -لندن (8 وثائق)</t>
  </si>
  <si>
    <t>بريطانيا -لندن (10 وثائق)</t>
  </si>
  <si>
    <t>إيطاليا - روما  (15 وثيقة)</t>
  </si>
  <si>
    <t>السعودية - جدة (13 وثيقة)</t>
  </si>
  <si>
    <t>بريطانيا - لندن /  تايلاند - بانكوك (4 وثائق)</t>
  </si>
  <si>
    <t xml:space="preserve"> إيطاليا - روما (8 وثائق)</t>
  </si>
  <si>
    <t>بريطانيا -لندن (14 وثيقة)</t>
  </si>
  <si>
    <t> قطر- الدوحة / هولندا - لاهاي (9 وثائق)</t>
  </si>
  <si>
    <t>إيطاليا - روما  (14 وثيقة)</t>
  </si>
  <si>
    <t>  مصر - القاهرة (6 وثائق)</t>
  </si>
  <si>
    <t>  مصر - القاهرة (10 وثائق)</t>
  </si>
  <si>
    <t>بولندا - وارسو  (13 وثيقة)</t>
  </si>
  <si>
    <t xml:space="preserve"> عمان - مسقط   (17 وثيقة)</t>
  </si>
  <si>
    <t>بريطانيا – لندن (12 وثيقة)</t>
  </si>
  <si>
    <t>السعودية – الرياض (9 وثائق)</t>
  </si>
  <si>
    <t>أمريكا - نيويورك (10 وثائق)</t>
  </si>
  <si>
    <t>السعودية - جدة (7 وثائق)</t>
  </si>
  <si>
    <t>السعودية – جدة (12 وثيقة)</t>
  </si>
  <si>
    <t>السعودية - الرياض (5 وثائق)</t>
  </si>
  <si>
    <t>  أمريكا – واشنطن (11 وثيقة)</t>
  </si>
  <si>
    <t>السعودية – جدة (5 وثائق)</t>
  </si>
  <si>
    <t xml:space="preserve">  السعودية - الرياض (8 وثائق)  </t>
  </si>
  <si>
    <t>أمريكا - واشنطن (8 وثائق)</t>
  </si>
  <si>
    <t>أمريكا - نيويورك (11 وثيقة)</t>
  </si>
  <si>
    <t>المغرب - الرباط (10 وثائق)</t>
  </si>
  <si>
    <t>بريطانيا - لندن /  السعودية - الرياض (7 وثائق)</t>
  </si>
  <si>
    <t> أمريكا - واشنطن (6 وثائق)</t>
  </si>
  <si>
    <t> أمريكا - واشنطن (8 وثائق)</t>
  </si>
  <si>
    <t>سويسرا - جنيف / تايلند - بانكوك / فرنسا - باريس (10 وثائق)</t>
  </si>
  <si>
    <t>أمريكا - نيويورك (5 وثائق)</t>
  </si>
  <si>
    <t>بلجيكا - بروكسل (4 وثائق)</t>
  </si>
  <si>
    <t>تايلاند - بانكوك (7 وثائق)</t>
  </si>
  <si>
    <t>الفلبين - مانيلا (6 وثائق)</t>
  </si>
  <si>
    <t>أمريكا - نيويورك (10 وثيقة)</t>
  </si>
  <si>
    <t>دولة الكويت - الكويت (4 وثائق)</t>
  </si>
  <si>
    <t xml:space="preserve"> عمان - مسقط (16 وثيقة)</t>
  </si>
  <si>
    <t xml:space="preserve"> أمريكا - نيويورك (11 وثيقة)</t>
  </si>
  <si>
    <t>بريطانيا - لندن / إيطاليا - روما (8 وثائق)</t>
  </si>
  <si>
    <t xml:space="preserve"> إيطاليا - روما (8 وثيقة)</t>
  </si>
  <si>
    <t>المغرب - الرباط (7 وثائق)</t>
  </si>
  <si>
    <t>بريطانيا - لندن  (12 وثيقة)</t>
  </si>
  <si>
    <t xml:space="preserve">أكثر 3 بعثات الدولة في الخارج يطلب بها وثيقة عودة </t>
  </si>
  <si>
    <t>ألمانيا - ميونخ (11 وثيقة)</t>
  </si>
  <si>
    <t>السعودية - الرياض (17 وثيقة)</t>
  </si>
  <si>
    <t>السعودية - الرياض (6 وثائق)</t>
  </si>
  <si>
    <t>السعودية - الرياض (7 وثائق)</t>
  </si>
  <si>
    <t>السعودية - الرياض (11 وثيقة)</t>
  </si>
  <si>
    <t>السعودية - الرياض (23 وثيقة)</t>
  </si>
  <si>
    <t>هولندا - لاهاي (10 وثائق)</t>
  </si>
  <si>
    <t>السعودية - جدة (10 وثائق)</t>
  </si>
  <si>
    <t xml:space="preserve"> فرنسا - باريس (10 وثائق)</t>
  </si>
  <si>
    <t>السعودية - الرياض (8 وثائق)</t>
  </si>
  <si>
    <t>  أسبانيا - مدريد (6 وثائق)</t>
  </si>
  <si>
    <t xml:space="preserve"> دولة الكويت - الكويت (12 وثيقة)</t>
  </si>
  <si>
    <t xml:space="preserve">  أسبانيا - مدريد (12 وثيقة)</t>
  </si>
  <si>
    <t> قطر - الدوحة (9 وثائق)</t>
  </si>
  <si>
    <t>  بريطانيا - لندن (10 وثائق)</t>
  </si>
  <si>
    <t>  إيطاليا - روما (14 وثيقة)</t>
  </si>
  <si>
    <t>بريطانيا - لندن (22 وثيقة)</t>
  </si>
  <si>
    <t>  السعودية - الرياض (8 وثائق)</t>
  </si>
  <si>
    <t xml:space="preserve"> مصر - القاهرة (7 وثائق)</t>
  </si>
  <si>
    <t>  بريطانيا - لندن (6 وثائق)</t>
  </si>
  <si>
    <t>السعودية - جدة (12 وثيقة)</t>
  </si>
  <si>
    <t>أمريكا - واشنطن (9 وثائق)</t>
  </si>
  <si>
    <t xml:space="preserve"> تايلند - بانكوك (8 وثائق)</t>
  </si>
  <si>
    <t xml:space="preserve"> دولة الكويت - الكويت (4 وثائق)</t>
  </si>
  <si>
    <t>بريطانيا - لندن (10وثيقة)</t>
  </si>
  <si>
    <t>  بريطانيا - لندن (10 وثيقة)</t>
  </si>
  <si>
    <t>السعودية - جدة (5 وثائق)</t>
  </si>
  <si>
    <t xml:space="preserve"> فرنسا - باريس (9 وثائق)</t>
  </si>
  <si>
    <t>  أمريكا - واشنطن (11 وثيقة)</t>
  </si>
  <si>
    <t>السعودية - الرياض (9 وثائق)</t>
  </si>
  <si>
    <t>  قطر - الدوحة (6 وثائق)</t>
  </si>
  <si>
    <t xml:space="preserve"> روسيا - موسكو (8 وثائق)</t>
  </si>
  <si>
    <t>بريطانيا - لندن (12 وثيقة)</t>
  </si>
  <si>
    <t>السعودية - الرياض (15 وثيقة)</t>
  </si>
  <si>
    <t>إسبانيا - مدريد (14 وثيقة)</t>
  </si>
  <si>
    <t>السعودية- الرياض (13 وثيقة)</t>
  </si>
  <si>
    <t>الكويت- (50 وثيقة)</t>
  </si>
  <si>
    <t>السعودية - جدة (8 وثائق)</t>
  </si>
  <si>
    <t>السعودية- الرياض (7 وثائق)</t>
  </si>
  <si>
    <t>الكويت - (46 وثيقة)</t>
  </si>
  <si>
    <t>إيران - طهران (6 وثائق)</t>
  </si>
  <si>
    <t>قاموس البيانات الإحصائية: عدد طلبات وثيقة العودة</t>
  </si>
  <si>
    <t>عنصر بيانات</t>
  </si>
  <si>
    <t>تعريف عنصر بيانات</t>
  </si>
  <si>
    <t>آلية الاحتساب</t>
  </si>
  <si>
    <t>وحدة القياس</t>
  </si>
  <si>
    <t>مستوى التفاصيل</t>
  </si>
  <si>
    <t>مصادر البيانات</t>
  </si>
  <si>
    <t>وثيقة العودة للمواليد</t>
  </si>
  <si>
    <t>وثيقة العودة بسبب انتهاء الجواز</t>
  </si>
  <si>
    <t xml:space="preserve"> وثيقة العودة بسبب السرقة أو الفقدان</t>
  </si>
  <si>
    <t>وثيقة العودة بسبب تلف الجواز</t>
  </si>
  <si>
    <t>هي وثيقة تصدر لأبناء المواطنين المولودين  في الخارج من خلال بعثات الدولة في الخارج لتسهيل عودتهم إلى الدولة.</t>
  </si>
  <si>
    <t>هي وثيقة تصدر لمواطني الدولة في الخارج عند انتهاء جواز سفرهم ورغبتهم في العودة إلى أرض الوطن</t>
  </si>
  <si>
    <t>هي وثيقة تصدر لمواطني الدولة في الخارج عند سرقة أو فقدان جواز السفر ورغبتهم في العودة إلى أرض الوطن</t>
  </si>
  <si>
    <t>هي وثيقة تصدر لمواطني الدولة في الخارج في حال تلف جواز السفر ورغبتهم في العودة إلى أرض الوطن</t>
  </si>
  <si>
    <t xml:space="preserve">عدد </t>
  </si>
  <si>
    <t xml:space="preserve"> عدد </t>
  </si>
  <si>
    <t xml:space="preserve"> الوثائق الصادرة عن الوزارة  شهريًا</t>
  </si>
  <si>
    <t>مختلف أنحاء العالم</t>
  </si>
  <si>
    <t>سجلات  نظام إدارة علاقات المتعاملين</t>
  </si>
  <si>
    <t>الكويت - (12 وثيقة)</t>
  </si>
  <si>
    <t> أمريكا - واشنطن (3 وثائق)</t>
  </si>
  <si>
    <t>المغرب - الرباط (3 وثائق)</t>
  </si>
  <si>
    <t>الرياض - (9 وثائق)</t>
  </si>
  <si>
    <t>الكويت - (7 وثائق)</t>
  </si>
  <si>
    <t>واشنطن - (5 وثائق)</t>
  </si>
  <si>
    <t>  مصر - القاهرة (13 وثيقة)</t>
  </si>
  <si>
    <t> قطر- الدوحة / عمان - مسقط (9 وثائق)</t>
  </si>
  <si>
    <t>امريكا - نيويورك /  السعودية - الرياض (4 وثائق)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</si>
</sst>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1" fillId="0" borderId="0"/>
  </cellStyleXfs>
  <cellXfs count="34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 readingOrder="2"/>
    </xf>
    <xf numFmtId="0" fontId="0" fillId="6" borderId="1" xfId="0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1" xr:uid="{7D7987A2-3DA7-47C3-88D4-2222D38D8C07}"/>
    <cellStyle name="Normal 2 2" xfId="6" xr:uid="{03466CA8-BE26-4350-B9F8-7C7218B28996}"/>
    <cellStyle name="Normal 2 3" xfId="5" xr:uid="{3507F2F2-D8EA-42FA-9C2B-13037901A129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B13" sqref="B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6" t="s">
        <v>0</v>
      </c>
      <c r="B1" s="16" t="s">
        <v>1</v>
      </c>
    </row>
    <row r="2" spans="1:2" ht="20.5" x14ac:dyDescent="0.7">
      <c r="A2" s="2" t="s">
        <v>2</v>
      </c>
      <c r="B2" s="3" t="s">
        <v>24</v>
      </c>
    </row>
    <row r="3" spans="1:2" ht="20.5" x14ac:dyDescent="0.7">
      <c r="A3" s="2" t="s">
        <v>3</v>
      </c>
      <c r="B3" s="3" t="s">
        <v>25</v>
      </c>
    </row>
    <row r="4" spans="1:2" ht="20.5" x14ac:dyDescent="0.7">
      <c r="A4" s="2" t="s">
        <v>4</v>
      </c>
      <c r="B4" s="4" t="s">
        <v>26</v>
      </c>
    </row>
    <row r="5" spans="1:2" ht="20.5" x14ac:dyDescent="0.7">
      <c r="A5" s="2" t="s">
        <v>5</v>
      </c>
      <c r="B5" s="4" t="s">
        <v>21</v>
      </c>
    </row>
    <row r="6" spans="1:2" ht="20.5" x14ac:dyDescent="0.7">
      <c r="A6" s="2" t="s">
        <v>6</v>
      </c>
      <c r="B6" s="5" t="s">
        <v>22</v>
      </c>
    </row>
    <row r="7" spans="1:2" ht="20.5" x14ac:dyDescent="0.7">
      <c r="A7" s="2" t="s">
        <v>7</v>
      </c>
      <c r="B7" s="6" t="s">
        <v>23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20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46111</v>
      </c>
    </row>
    <row r="13" spans="1:2" ht="38" x14ac:dyDescent="0.7">
      <c r="A13" s="2" t="s">
        <v>14</v>
      </c>
      <c r="B13" s="10" t="s">
        <v>27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28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BAD52-4FEB-4701-B058-758DE44EDFCC}">
  <dimension ref="A1:F21"/>
  <sheetViews>
    <sheetView workbookViewId="0">
      <selection activeCell="A4" sqref="A4"/>
    </sheetView>
  </sheetViews>
  <sheetFormatPr defaultRowHeight="14.5" x14ac:dyDescent="0.35"/>
  <cols>
    <col min="1" max="4" width="17.36328125" customWidth="1"/>
    <col min="5" max="5" width="30.453125" customWidth="1"/>
    <col min="6" max="6" width="30.453125" style="28" customWidth="1"/>
  </cols>
  <sheetData>
    <row r="1" spans="1:6" ht="29.5" customHeight="1" x14ac:dyDescent="0.35">
      <c r="A1" s="30" t="s">
        <v>124</v>
      </c>
      <c r="B1" s="31"/>
      <c r="C1" s="31"/>
      <c r="D1" s="31"/>
      <c r="E1" s="31"/>
      <c r="F1" s="32"/>
    </row>
    <row r="2" spans="1:6" ht="19" x14ac:dyDescent="0.35">
      <c r="A2" s="17" t="s">
        <v>130</v>
      </c>
      <c r="B2" s="17" t="s">
        <v>129</v>
      </c>
      <c r="C2" s="17" t="s">
        <v>128</v>
      </c>
      <c r="D2" s="17" t="s">
        <v>127</v>
      </c>
      <c r="E2" s="17" t="s">
        <v>126</v>
      </c>
      <c r="F2" s="17" t="s">
        <v>125</v>
      </c>
    </row>
    <row r="3" spans="1:6" ht="76" x14ac:dyDescent="0.7">
      <c r="A3" s="18" t="s">
        <v>143</v>
      </c>
      <c r="B3" s="17" t="s">
        <v>142</v>
      </c>
      <c r="C3" s="17" t="s">
        <v>139</v>
      </c>
      <c r="D3" s="18" t="s">
        <v>141</v>
      </c>
      <c r="E3" s="3" t="s">
        <v>135</v>
      </c>
      <c r="F3" s="17" t="s">
        <v>131</v>
      </c>
    </row>
    <row r="4" spans="1:6" ht="57" x14ac:dyDescent="0.7">
      <c r="A4" s="18" t="s">
        <v>143</v>
      </c>
      <c r="B4" s="17" t="s">
        <v>142</v>
      </c>
      <c r="C4" s="17" t="s">
        <v>140</v>
      </c>
      <c r="D4" s="18" t="s">
        <v>141</v>
      </c>
      <c r="E4" s="3" t="s">
        <v>136</v>
      </c>
      <c r="F4" s="18" t="s">
        <v>132</v>
      </c>
    </row>
    <row r="5" spans="1:6" ht="57" x14ac:dyDescent="0.7">
      <c r="A5" s="18" t="s">
        <v>143</v>
      </c>
      <c r="B5" s="17" t="s">
        <v>142</v>
      </c>
      <c r="C5" s="17" t="s">
        <v>139</v>
      </c>
      <c r="D5" s="18" t="s">
        <v>141</v>
      </c>
      <c r="E5" s="3" t="s">
        <v>137</v>
      </c>
      <c r="F5" s="18" t="s">
        <v>133</v>
      </c>
    </row>
    <row r="6" spans="1:6" ht="57" x14ac:dyDescent="0.7">
      <c r="A6" s="18" t="s">
        <v>143</v>
      </c>
      <c r="B6" s="17" t="s">
        <v>142</v>
      </c>
      <c r="C6" s="17" t="s">
        <v>139</v>
      </c>
      <c r="D6" s="18" t="s">
        <v>141</v>
      </c>
      <c r="E6" s="3" t="s">
        <v>138</v>
      </c>
      <c r="F6" s="17" t="s">
        <v>134</v>
      </c>
    </row>
    <row r="21" spans="1:6" ht="19" x14ac:dyDescent="0.7">
      <c r="A21" s="1"/>
      <c r="B21" s="1"/>
      <c r="C21" s="1"/>
      <c r="D21" s="1"/>
      <c r="E21" s="1"/>
      <c r="F21" s="29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3"/>
  <sheetViews>
    <sheetView rightToLeft="1" tabSelected="1" topLeftCell="B1" zoomScale="80" zoomScaleNormal="80" workbookViewId="0">
      <pane ySplit="1" topLeftCell="A2" activePane="bottomLeft" state="frozen"/>
      <selection pane="bottomLeft" activeCell="H45" sqref="H45"/>
    </sheetView>
  </sheetViews>
  <sheetFormatPr defaultColWidth="8.7265625" defaultRowHeight="14.5" x14ac:dyDescent="0.35"/>
  <cols>
    <col min="1" max="1" width="7.81640625" style="12" bestFit="1" customWidth="1"/>
    <col min="2" max="2" width="21.81640625" style="12" customWidth="1"/>
    <col min="3" max="3" width="18.81640625" style="12" customWidth="1"/>
    <col min="4" max="4" width="18.81640625" style="12" bestFit="1" customWidth="1"/>
    <col min="5" max="5" width="19.7265625" style="12" bestFit="1" customWidth="1"/>
    <col min="6" max="6" width="18.81640625" style="12" bestFit="1" customWidth="1"/>
    <col min="7" max="7" width="25.36328125" style="12" bestFit="1" customWidth="1"/>
    <col min="8" max="8" width="45.54296875" style="12" bestFit="1" customWidth="1"/>
    <col min="9" max="9" width="34.6328125" style="12" bestFit="1" customWidth="1"/>
    <col min="10" max="16384" width="8.7265625" style="12"/>
  </cols>
  <sheetData>
    <row r="1" spans="1:9" ht="38" x14ac:dyDescent="0.35">
      <c r="A1" s="11" t="s">
        <v>19</v>
      </c>
      <c r="B1" s="15" t="s">
        <v>33</v>
      </c>
      <c r="C1" s="15" t="s">
        <v>29</v>
      </c>
      <c r="D1" s="15" t="s">
        <v>30</v>
      </c>
      <c r="E1" s="15" t="s">
        <v>31</v>
      </c>
      <c r="F1" s="15" t="s">
        <v>32</v>
      </c>
      <c r="G1" s="33" t="s">
        <v>82</v>
      </c>
      <c r="H1" s="33"/>
      <c r="I1" s="33"/>
    </row>
    <row r="2" spans="1:9" ht="19" x14ac:dyDescent="0.35">
      <c r="A2" s="26">
        <v>44927</v>
      </c>
      <c r="B2" s="24">
        <v>102</v>
      </c>
      <c r="C2" s="20">
        <v>27</v>
      </c>
      <c r="D2" s="20">
        <v>18</v>
      </c>
      <c r="E2" s="20">
        <v>55</v>
      </c>
      <c r="F2" s="20">
        <v>2</v>
      </c>
      <c r="G2" s="17" t="s">
        <v>115</v>
      </c>
      <c r="H2" s="17" t="s">
        <v>74</v>
      </c>
      <c r="I2" s="17" t="s">
        <v>114</v>
      </c>
    </row>
    <row r="3" spans="1:9" ht="19" x14ac:dyDescent="0.35">
      <c r="A3" s="26">
        <v>44958</v>
      </c>
      <c r="B3" s="24">
        <v>68</v>
      </c>
      <c r="C3" s="20">
        <v>15</v>
      </c>
      <c r="D3" s="20">
        <v>18</v>
      </c>
      <c r="E3" s="20">
        <v>34</v>
      </c>
      <c r="F3" s="20">
        <v>1</v>
      </c>
      <c r="G3" s="17" t="s">
        <v>112</v>
      </c>
      <c r="H3" s="17" t="s">
        <v>57</v>
      </c>
      <c r="I3" s="17" t="s">
        <v>113</v>
      </c>
    </row>
    <row r="4" spans="1:9" ht="19" x14ac:dyDescent="0.35">
      <c r="A4" s="26">
        <v>44986</v>
      </c>
      <c r="B4" s="24">
        <v>56</v>
      </c>
      <c r="C4" s="20">
        <v>15</v>
      </c>
      <c r="D4" s="20">
        <v>7</v>
      </c>
      <c r="E4" s="20">
        <v>34</v>
      </c>
      <c r="F4" s="21">
        <v>0</v>
      </c>
      <c r="G4" s="17" t="s">
        <v>103</v>
      </c>
      <c r="H4" s="17" t="s">
        <v>59</v>
      </c>
      <c r="I4" s="17" t="s">
        <v>75</v>
      </c>
    </row>
    <row r="5" spans="1:9" ht="19" x14ac:dyDescent="0.35">
      <c r="A5" s="26">
        <v>45017</v>
      </c>
      <c r="B5" s="24">
        <v>82</v>
      </c>
      <c r="C5" s="20">
        <v>21</v>
      </c>
      <c r="D5" s="20">
        <v>8</v>
      </c>
      <c r="E5" s="20">
        <v>50</v>
      </c>
      <c r="F5" s="20">
        <v>3</v>
      </c>
      <c r="G5" s="17" t="s">
        <v>103</v>
      </c>
      <c r="H5" s="17" t="s">
        <v>104</v>
      </c>
      <c r="I5" s="17" t="s">
        <v>105</v>
      </c>
    </row>
    <row r="6" spans="1:9" ht="19" x14ac:dyDescent="0.35">
      <c r="A6" s="26">
        <v>45047</v>
      </c>
      <c r="B6" s="24">
        <v>78</v>
      </c>
      <c r="C6" s="20">
        <v>19</v>
      </c>
      <c r="D6" s="20">
        <v>13</v>
      </c>
      <c r="E6" s="20">
        <v>42</v>
      </c>
      <c r="F6" s="20">
        <v>4</v>
      </c>
      <c r="G6" s="17" t="s">
        <v>111</v>
      </c>
      <c r="H6" s="17" t="s">
        <v>110</v>
      </c>
      <c r="I6" s="17" t="s">
        <v>109</v>
      </c>
    </row>
    <row r="7" spans="1:9" ht="19" x14ac:dyDescent="0.35">
      <c r="A7" s="26">
        <v>45078</v>
      </c>
      <c r="B7" s="24">
        <v>75</v>
      </c>
      <c r="C7" s="20">
        <v>20</v>
      </c>
      <c r="D7" s="20">
        <v>20</v>
      </c>
      <c r="E7" s="20">
        <v>35</v>
      </c>
      <c r="F7" s="21">
        <v>0</v>
      </c>
      <c r="G7" s="17" t="s">
        <v>100</v>
      </c>
      <c r="H7" s="17" t="s">
        <v>101</v>
      </c>
      <c r="I7" s="17" t="s">
        <v>102</v>
      </c>
    </row>
    <row r="8" spans="1:9" ht="19" x14ac:dyDescent="0.35">
      <c r="A8" s="26">
        <v>45108</v>
      </c>
      <c r="B8" s="24">
        <v>148</v>
      </c>
      <c r="C8" s="20">
        <v>23</v>
      </c>
      <c r="D8" s="20">
        <v>28</v>
      </c>
      <c r="E8" s="20">
        <v>94</v>
      </c>
      <c r="F8" s="20">
        <v>3</v>
      </c>
      <c r="G8" s="17" t="s">
        <v>98</v>
      </c>
      <c r="H8" s="17" t="s">
        <v>108</v>
      </c>
      <c r="I8" s="17" t="s">
        <v>62</v>
      </c>
    </row>
    <row r="9" spans="1:9" ht="19" x14ac:dyDescent="0.35">
      <c r="A9" s="26">
        <v>45139</v>
      </c>
      <c r="B9" s="24">
        <v>162</v>
      </c>
      <c r="C9" s="20">
        <v>23</v>
      </c>
      <c r="D9" s="20">
        <v>36</v>
      </c>
      <c r="E9" s="20">
        <v>100</v>
      </c>
      <c r="F9" s="20">
        <v>3</v>
      </c>
      <c r="G9" s="17" t="s">
        <v>99</v>
      </c>
      <c r="H9" s="17" t="s">
        <v>38</v>
      </c>
      <c r="I9" s="17" t="s">
        <v>76</v>
      </c>
    </row>
    <row r="10" spans="1:9" ht="19" x14ac:dyDescent="0.35">
      <c r="A10" s="26">
        <v>45170</v>
      </c>
      <c r="B10" s="24">
        <v>98</v>
      </c>
      <c r="C10" s="20">
        <v>30</v>
      </c>
      <c r="D10" s="20">
        <v>26</v>
      </c>
      <c r="E10" s="20">
        <v>41</v>
      </c>
      <c r="F10" s="20">
        <v>1</v>
      </c>
      <c r="G10" s="17" t="s">
        <v>96</v>
      </c>
      <c r="H10" s="17" t="s">
        <v>63</v>
      </c>
      <c r="I10" s="17" t="s">
        <v>39</v>
      </c>
    </row>
    <row r="11" spans="1:9" ht="19" x14ac:dyDescent="0.35">
      <c r="A11" s="26">
        <v>45200</v>
      </c>
      <c r="B11" s="24">
        <v>93</v>
      </c>
      <c r="C11" s="20">
        <v>31</v>
      </c>
      <c r="D11" s="20">
        <v>18</v>
      </c>
      <c r="E11" s="20">
        <v>42</v>
      </c>
      <c r="F11" s="20">
        <v>2</v>
      </c>
      <c r="G11" s="17" t="s">
        <v>95</v>
      </c>
      <c r="H11" s="17" t="s">
        <v>77</v>
      </c>
      <c r="I11" s="17" t="s">
        <v>40</v>
      </c>
    </row>
    <row r="12" spans="1:9" ht="19" x14ac:dyDescent="0.35">
      <c r="A12" s="26">
        <v>45231</v>
      </c>
      <c r="B12" s="24">
        <v>91</v>
      </c>
      <c r="C12" s="20">
        <v>37</v>
      </c>
      <c r="D12" s="20">
        <v>30</v>
      </c>
      <c r="E12" s="20">
        <v>24</v>
      </c>
      <c r="F12" s="21">
        <v>0</v>
      </c>
      <c r="G12" s="17" t="s">
        <v>65</v>
      </c>
      <c r="H12" s="17" t="s">
        <v>41</v>
      </c>
      <c r="I12" s="17" t="s">
        <v>50</v>
      </c>
    </row>
    <row r="13" spans="1:9" ht="19" x14ac:dyDescent="0.35">
      <c r="A13" s="26">
        <v>45261</v>
      </c>
      <c r="B13" s="24">
        <v>102</v>
      </c>
      <c r="C13" s="20">
        <v>21</v>
      </c>
      <c r="D13" s="20">
        <v>15</v>
      </c>
      <c r="E13" s="20">
        <v>65</v>
      </c>
      <c r="F13" s="20">
        <v>1</v>
      </c>
      <c r="G13" s="17" t="s">
        <v>94</v>
      </c>
      <c r="H13" s="17" t="s">
        <v>107</v>
      </c>
      <c r="I13" s="17" t="s">
        <v>93</v>
      </c>
    </row>
    <row r="14" spans="1:9" ht="19" x14ac:dyDescent="0.35">
      <c r="A14" s="26">
        <v>45292</v>
      </c>
      <c r="B14" s="25">
        <f t="shared" ref="B14:B36" si="0">(C14+D14+E14+F14)</f>
        <v>102</v>
      </c>
      <c r="C14" s="14">
        <v>27</v>
      </c>
      <c r="D14" s="13">
        <v>18</v>
      </c>
      <c r="E14" s="13">
        <v>55</v>
      </c>
      <c r="F14" s="13">
        <v>2</v>
      </c>
      <c r="G14" s="17" t="s">
        <v>54</v>
      </c>
      <c r="H14" s="17" t="s">
        <v>56</v>
      </c>
      <c r="I14" s="17" t="s">
        <v>35</v>
      </c>
    </row>
    <row r="15" spans="1:9" ht="19" x14ac:dyDescent="0.35">
      <c r="A15" s="26">
        <v>45323</v>
      </c>
      <c r="B15" s="25">
        <f t="shared" si="0"/>
        <v>68</v>
      </c>
      <c r="C15" s="14">
        <v>15</v>
      </c>
      <c r="D15" s="13">
        <v>18</v>
      </c>
      <c r="E15" s="13">
        <v>34</v>
      </c>
      <c r="F15" s="13">
        <v>1</v>
      </c>
      <c r="G15" s="17" t="s">
        <v>55</v>
      </c>
      <c r="H15" s="17" t="s">
        <v>57</v>
      </c>
      <c r="I15" s="17" t="s">
        <v>36</v>
      </c>
    </row>
    <row r="16" spans="1:9" ht="19" x14ac:dyDescent="0.35">
      <c r="A16" s="26">
        <v>45352</v>
      </c>
      <c r="B16" s="25">
        <f t="shared" si="0"/>
        <v>56</v>
      </c>
      <c r="C16" s="14">
        <v>15</v>
      </c>
      <c r="D16" s="13">
        <v>7</v>
      </c>
      <c r="E16" s="13">
        <v>34</v>
      </c>
      <c r="F16" s="13">
        <v>0</v>
      </c>
      <c r="G16" s="17" t="s">
        <v>58</v>
      </c>
      <c r="H16" s="17" t="s">
        <v>59</v>
      </c>
      <c r="I16" s="17" t="s">
        <v>106</v>
      </c>
    </row>
    <row r="17" spans="1:9" ht="19" x14ac:dyDescent="0.35">
      <c r="A17" s="26">
        <v>45383</v>
      </c>
      <c r="B17" s="25">
        <f t="shared" si="0"/>
        <v>82</v>
      </c>
      <c r="C17" s="14">
        <v>21</v>
      </c>
      <c r="D17" s="13">
        <v>8</v>
      </c>
      <c r="E17" s="13">
        <v>50</v>
      </c>
      <c r="F17" s="13">
        <v>3</v>
      </c>
      <c r="G17" s="17" t="s">
        <v>103</v>
      </c>
      <c r="H17" s="17" t="s">
        <v>104</v>
      </c>
      <c r="I17" s="17" t="s">
        <v>105</v>
      </c>
    </row>
    <row r="18" spans="1:9" ht="19" x14ac:dyDescent="0.35">
      <c r="A18" s="26">
        <v>45413</v>
      </c>
      <c r="B18" s="25">
        <f t="shared" si="0"/>
        <v>78</v>
      </c>
      <c r="C18" s="14">
        <v>19</v>
      </c>
      <c r="D18" s="13">
        <v>13</v>
      </c>
      <c r="E18" s="13">
        <v>42</v>
      </c>
      <c r="F18" s="13">
        <v>4</v>
      </c>
      <c r="G18" s="17" t="s">
        <v>60</v>
      </c>
      <c r="H18" s="17" t="s">
        <v>37</v>
      </c>
      <c r="I18" s="17" t="s">
        <v>61</v>
      </c>
    </row>
    <row r="19" spans="1:9" ht="19" x14ac:dyDescent="0.35">
      <c r="A19" s="26">
        <v>45444</v>
      </c>
      <c r="B19" s="25">
        <f t="shared" si="0"/>
        <v>75</v>
      </c>
      <c r="C19" s="14">
        <v>20</v>
      </c>
      <c r="D19" s="13">
        <v>20</v>
      </c>
      <c r="E19" s="13">
        <v>35</v>
      </c>
      <c r="F19" s="13">
        <v>0</v>
      </c>
      <c r="G19" s="17" t="s">
        <v>100</v>
      </c>
      <c r="H19" s="17" t="s">
        <v>101</v>
      </c>
      <c r="I19" s="17" t="s">
        <v>102</v>
      </c>
    </row>
    <row r="20" spans="1:9" ht="19" x14ac:dyDescent="0.35">
      <c r="A20" s="26">
        <v>45474</v>
      </c>
      <c r="B20" s="25">
        <f t="shared" si="0"/>
        <v>148</v>
      </c>
      <c r="C20" s="14">
        <v>23</v>
      </c>
      <c r="D20" s="13">
        <v>28</v>
      </c>
      <c r="E20" s="13">
        <v>94</v>
      </c>
      <c r="F20" s="13">
        <v>3</v>
      </c>
      <c r="G20" s="17" t="s">
        <v>98</v>
      </c>
      <c r="H20" s="17" t="s">
        <v>97</v>
      </c>
      <c r="I20" s="17" t="s">
        <v>62</v>
      </c>
    </row>
    <row r="21" spans="1:9" ht="19" x14ac:dyDescent="0.35">
      <c r="A21" s="26">
        <v>45505</v>
      </c>
      <c r="B21" s="25">
        <f t="shared" si="0"/>
        <v>162</v>
      </c>
      <c r="C21" s="14">
        <v>23</v>
      </c>
      <c r="D21" s="13">
        <v>36</v>
      </c>
      <c r="E21" s="13">
        <v>100</v>
      </c>
      <c r="F21" s="13">
        <v>3</v>
      </c>
      <c r="G21" s="17" t="s">
        <v>99</v>
      </c>
      <c r="H21" s="17" t="s">
        <v>38</v>
      </c>
      <c r="I21" s="17" t="s">
        <v>34</v>
      </c>
    </row>
    <row r="22" spans="1:9" ht="19" x14ac:dyDescent="0.35">
      <c r="A22" s="26">
        <v>45536</v>
      </c>
      <c r="B22" s="25">
        <f t="shared" si="0"/>
        <v>98</v>
      </c>
      <c r="C22" s="14">
        <v>30</v>
      </c>
      <c r="D22" s="13">
        <v>26</v>
      </c>
      <c r="E22" s="13">
        <v>41</v>
      </c>
      <c r="F22" s="13">
        <v>1</v>
      </c>
      <c r="G22" s="17" t="s">
        <v>96</v>
      </c>
      <c r="H22" s="17" t="s">
        <v>63</v>
      </c>
      <c r="I22" s="17" t="s">
        <v>39</v>
      </c>
    </row>
    <row r="23" spans="1:9" ht="19" x14ac:dyDescent="0.35">
      <c r="A23" s="26">
        <v>45566</v>
      </c>
      <c r="B23" s="25">
        <f t="shared" si="0"/>
        <v>93</v>
      </c>
      <c r="C23" s="14">
        <v>31</v>
      </c>
      <c r="D23" s="13">
        <v>18</v>
      </c>
      <c r="E23" s="13">
        <v>42</v>
      </c>
      <c r="F23" s="13">
        <v>2</v>
      </c>
      <c r="G23" s="17" t="s">
        <v>95</v>
      </c>
      <c r="H23" s="17" t="s">
        <v>64</v>
      </c>
      <c r="I23" s="17" t="s">
        <v>40</v>
      </c>
    </row>
    <row r="24" spans="1:9" ht="19" x14ac:dyDescent="0.35">
      <c r="A24" s="26">
        <v>45597</v>
      </c>
      <c r="B24" s="25">
        <f t="shared" si="0"/>
        <v>91</v>
      </c>
      <c r="C24" s="14">
        <v>37</v>
      </c>
      <c r="D24" s="13">
        <v>30</v>
      </c>
      <c r="E24" s="13">
        <v>24</v>
      </c>
      <c r="F24" s="13">
        <v>0</v>
      </c>
      <c r="G24" s="17" t="s">
        <v>65</v>
      </c>
      <c r="H24" s="17" t="s">
        <v>41</v>
      </c>
      <c r="I24" s="17" t="s">
        <v>50</v>
      </c>
    </row>
    <row r="25" spans="1:9" ht="19" x14ac:dyDescent="0.35">
      <c r="A25" s="26">
        <v>45627</v>
      </c>
      <c r="B25" s="25">
        <f t="shared" si="0"/>
        <v>102</v>
      </c>
      <c r="C25" s="14">
        <v>21</v>
      </c>
      <c r="D25" s="13">
        <v>15</v>
      </c>
      <c r="E25" s="13">
        <v>65</v>
      </c>
      <c r="F25" s="13">
        <v>1</v>
      </c>
      <c r="G25" s="17" t="s">
        <v>94</v>
      </c>
      <c r="H25" s="17" t="s">
        <v>42</v>
      </c>
      <c r="I25" s="17" t="s">
        <v>93</v>
      </c>
    </row>
    <row r="26" spans="1:9" ht="19" x14ac:dyDescent="0.35">
      <c r="A26" s="26">
        <v>45658</v>
      </c>
      <c r="B26" s="25">
        <f t="shared" si="0"/>
        <v>119</v>
      </c>
      <c r="C26" s="14">
        <v>49</v>
      </c>
      <c r="D26" s="13">
        <v>13</v>
      </c>
      <c r="E26" s="13">
        <v>53</v>
      </c>
      <c r="F26" s="13">
        <v>4</v>
      </c>
      <c r="G26" s="19" t="s">
        <v>84</v>
      </c>
      <c r="H26" s="17" t="s">
        <v>65</v>
      </c>
      <c r="I26" s="18" t="s">
        <v>78</v>
      </c>
    </row>
    <row r="27" spans="1:9" ht="19" x14ac:dyDescent="0.35">
      <c r="A27" s="26">
        <v>45689</v>
      </c>
      <c r="B27" s="25">
        <f t="shared" si="0"/>
        <v>84</v>
      </c>
      <c r="C27" s="14">
        <v>26</v>
      </c>
      <c r="D27" s="13">
        <v>11</v>
      </c>
      <c r="E27" s="13">
        <v>45</v>
      </c>
      <c r="F27" s="13">
        <v>2</v>
      </c>
      <c r="G27" s="17" t="s">
        <v>43</v>
      </c>
      <c r="H27" s="19" t="s">
        <v>87</v>
      </c>
      <c r="I27" s="17" t="s">
        <v>91</v>
      </c>
    </row>
    <row r="28" spans="1:9" ht="19" x14ac:dyDescent="0.35">
      <c r="A28" s="26">
        <v>45717</v>
      </c>
      <c r="B28" s="25">
        <f t="shared" si="0"/>
        <v>54</v>
      </c>
      <c r="C28" s="14">
        <v>14</v>
      </c>
      <c r="D28" s="13">
        <v>12</v>
      </c>
      <c r="E28" s="13">
        <v>28</v>
      </c>
      <c r="F28" s="13">
        <v>0</v>
      </c>
      <c r="G28" s="19" t="s">
        <v>44</v>
      </c>
      <c r="H28" s="19" t="s">
        <v>92</v>
      </c>
      <c r="I28" s="18" t="s">
        <v>45</v>
      </c>
    </row>
    <row r="29" spans="1:9" ht="19" x14ac:dyDescent="0.35">
      <c r="A29" s="26">
        <v>45748</v>
      </c>
      <c r="B29" s="25">
        <f t="shared" si="0"/>
        <v>88</v>
      </c>
      <c r="C29" s="14">
        <v>16</v>
      </c>
      <c r="D29" s="13">
        <v>4</v>
      </c>
      <c r="E29" s="13">
        <v>65</v>
      </c>
      <c r="F29" s="13">
        <v>3</v>
      </c>
      <c r="G29" s="17" t="s">
        <v>91</v>
      </c>
      <c r="H29" s="17" t="s">
        <v>46</v>
      </c>
      <c r="I29" s="18" t="s">
        <v>66</v>
      </c>
    </row>
    <row r="30" spans="1:9" ht="19" x14ac:dyDescent="0.35">
      <c r="A30" s="26">
        <v>45778</v>
      </c>
      <c r="B30" s="25">
        <f t="shared" si="0"/>
        <v>89</v>
      </c>
      <c r="C30" s="14">
        <v>32</v>
      </c>
      <c r="D30" s="13">
        <v>12</v>
      </c>
      <c r="E30" s="13">
        <v>44</v>
      </c>
      <c r="F30" s="13">
        <v>1</v>
      </c>
      <c r="G30" s="17" t="s">
        <v>47</v>
      </c>
      <c r="H30" s="17" t="s">
        <v>48</v>
      </c>
      <c r="I30" s="17" t="s">
        <v>67</v>
      </c>
    </row>
    <row r="31" spans="1:9" ht="19" x14ac:dyDescent="0.35">
      <c r="A31" s="26">
        <v>45809</v>
      </c>
      <c r="B31" s="25">
        <f t="shared" si="0"/>
        <v>97</v>
      </c>
      <c r="C31" s="14">
        <v>25</v>
      </c>
      <c r="D31" s="13">
        <v>16</v>
      </c>
      <c r="E31" s="13">
        <v>54</v>
      </c>
      <c r="F31" s="13">
        <v>2</v>
      </c>
      <c r="G31" s="17" t="s">
        <v>49</v>
      </c>
      <c r="H31" s="17" t="s">
        <v>51</v>
      </c>
      <c r="I31" s="17" t="s">
        <v>68</v>
      </c>
    </row>
    <row r="32" spans="1:9" ht="19" x14ac:dyDescent="0.35">
      <c r="A32" s="26">
        <v>45839</v>
      </c>
      <c r="B32" s="25">
        <f t="shared" si="0"/>
        <v>130</v>
      </c>
      <c r="C32" s="14">
        <v>23</v>
      </c>
      <c r="D32" s="13">
        <v>9</v>
      </c>
      <c r="E32" s="13">
        <v>97</v>
      </c>
      <c r="F32" s="13">
        <v>1</v>
      </c>
      <c r="G32" s="18" t="s">
        <v>52</v>
      </c>
      <c r="H32" s="18" t="s">
        <v>69</v>
      </c>
      <c r="I32" s="17" t="s">
        <v>89</v>
      </c>
    </row>
    <row r="33" spans="1:9" ht="19" x14ac:dyDescent="0.35">
      <c r="A33" s="26">
        <v>45870</v>
      </c>
      <c r="B33" s="25">
        <f t="shared" si="0"/>
        <v>166</v>
      </c>
      <c r="C33" s="14">
        <v>43</v>
      </c>
      <c r="D33" s="13">
        <v>11</v>
      </c>
      <c r="E33" s="13">
        <v>106</v>
      </c>
      <c r="F33" s="13">
        <v>6</v>
      </c>
      <c r="G33" s="19" t="s">
        <v>88</v>
      </c>
      <c r="H33" s="17" t="s">
        <v>53</v>
      </c>
      <c r="I33" s="17" t="s">
        <v>90</v>
      </c>
    </row>
    <row r="34" spans="1:9" ht="19" x14ac:dyDescent="0.35">
      <c r="A34" s="26">
        <v>45901</v>
      </c>
      <c r="B34" s="25">
        <f t="shared" si="0"/>
        <v>74</v>
      </c>
      <c r="C34" s="14">
        <v>30</v>
      </c>
      <c r="D34" s="13">
        <v>3</v>
      </c>
      <c r="E34" s="13">
        <v>39</v>
      </c>
      <c r="F34" s="13">
        <v>2</v>
      </c>
      <c r="G34" s="19" t="s">
        <v>87</v>
      </c>
      <c r="H34" s="17" t="s">
        <v>70</v>
      </c>
      <c r="I34" s="17" t="s">
        <v>71</v>
      </c>
    </row>
    <row r="35" spans="1:9" ht="19" x14ac:dyDescent="0.35">
      <c r="A35" s="26">
        <v>45931</v>
      </c>
      <c r="B35" s="25">
        <f t="shared" si="0"/>
        <v>80</v>
      </c>
      <c r="C35" s="22">
        <v>30</v>
      </c>
      <c r="D35" s="23">
        <v>12</v>
      </c>
      <c r="E35" s="23">
        <v>35</v>
      </c>
      <c r="F35" s="23">
        <v>3</v>
      </c>
      <c r="G35" s="19" t="s">
        <v>86</v>
      </c>
      <c r="H35" s="17" t="s">
        <v>72</v>
      </c>
      <c r="I35" s="17" t="s">
        <v>73</v>
      </c>
    </row>
    <row r="36" spans="1:9" ht="19" x14ac:dyDescent="0.35">
      <c r="A36" s="26">
        <v>45962</v>
      </c>
      <c r="B36" s="25">
        <f t="shared" si="0"/>
        <v>72</v>
      </c>
      <c r="C36" s="22">
        <v>31</v>
      </c>
      <c r="D36" s="23">
        <v>8</v>
      </c>
      <c r="E36" s="23">
        <v>31</v>
      </c>
      <c r="F36" s="23">
        <v>2</v>
      </c>
      <c r="G36" s="17" t="s">
        <v>79</v>
      </c>
      <c r="H36" s="17" t="s">
        <v>80</v>
      </c>
      <c r="I36" s="19" t="s">
        <v>85</v>
      </c>
    </row>
    <row r="37" spans="1:9" ht="19" x14ac:dyDescent="0.35">
      <c r="A37" s="26">
        <v>45992</v>
      </c>
      <c r="B37" s="25">
        <v>142</v>
      </c>
      <c r="C37" s="22">
        <v>39</v>
      </c>
      <c r="D37" s="23">
        <v>12</v>
      </c>
      <c r="E37" s="23">
        <v>91</v>
      </c>
      <c r="F37" s="23">
        <v>0</v>
      </c>
      <c r="G37" s="19" t="s">
        <v>116</v>
      </c>
      <c r="H37" s="18" t="s">
        <v>81</v>
      </c>
      <c r="I37" s="17" t="s">
        <v>83</v>
      </c>
    </row>
    <row r="38" spans="1:9" ht="19" x14ac:dyDescent="0.35">
      <c r="A38" s="26">
        <v>46023</v>
      </c>
      <c r="B38" s="27">
        <v>87</v>
      </c>
      <c r="C38" s="22">
        <v>21</v>
      </c>
      <c r="D38" s="23">
        <v>12</v>
      </c>
      <c r="E38" s="23">
        <v>51</v>
      </c>
      <c r="F38" s="23">
        <v>3</v>
      </c>
      <c r="G38" s="19" t="s">
        <v>117</v>
      </c>
      <c r="H38" s="18" t="s">
        <v>118</v>
      </c>
      <c r="I38" s="17" t="s">
        <v>80</v>
      </c>
    </row>
    <row r="39" spans="1:9" ht="19" x14ac:dyDescent="0.35">
      <c r="A39" s="26">
        <v>46079</v>
      </c>
      <c r="B39" s="25">
        <v>107</v>
      </c>
      <c r="C39" s="22">
        <v>0</v>
      </c>
      <c r="D39" s="23">
        <v>0</v>
      </c>
      <c r="E39" s="23">
        <v>0</v>
      </c>
      <c r="F39" s="23">
        <v>0</v>
      </c>
      <c r="G39" s="17" t="s">
        <v>119</v>
      </c>
      <c r="H39" s="17" t="s">
        <v>120</v>
      </c>
      <c r="I39" s="19" t="s">
        <v>121</v>
      </c>
    </row>
    <row r="40" spans="1:9" ht="19" x14ac:dyDescent="0.35">
      <c r="A40" s="26">
        <v>46082</v>
      </c>
      <c r="B40" s="25">
        <v>94</v>
      </c>
      <c r="C40" s="13">
        <v>10</v>
      </c>
      <c r="D40" s="13">
        <v>58</v>
      </c>
      <c r="E40" s="13">
        <v>19</v>
      </c>
      <c r="F40" s="13">
        <v>7</v>
      </c>
      <c r="G40" s="17" t="s">
        <v>122</v>
      </c>
      <c r="H40" s="18" t="s">
        <v>116</v>
      </c>
      <c r="I40" s="19" t="s">
        <v>123</v>
      </c>
    </row>
    <row r="41" spans="1:9" ht="19" x14ac:dyDescent="0.35">
      <c r="A41" s="26">
        <v>46113</v>
      </c>
      <c r="B41" s="25">
        <v>43</v>
      </c>
      <c r="C41" s="13">
        <v>12</v>
      </c>
      <c r="D41" s="13">
        <v>20</v>
      </c>
      <c r="E41" s="13">
        <v>11</v>
      </c>
      <c r="F41" s="13">
        <v>0</v>
      </c>
      <c r="G41" s="17" t="s">
        <v>144</v>
      </c>
      <c r="H41" s="17" t="s">
        <v>146</v>
      </c>
      <c r="I41" s="17" t="s">
        <v>145</v>
      </c>
    </row>
    <row r="42" spans="1:9" ht="19" x14ac:dyDescent="0.35">
      <c r="A42" s="26">
        <v>46143</v>
      </c>
      <c r="B42" s="25">
        <v>67</v>
      </c>
      <c r="C42" s="13">
        <v>23</v>
      </c>
      <c r="D42" s="13">
        <v>22</v>
      </c>
      <c r="E42" s="13">
        <v>20</v>
      </c>
      <c r="F42" s="13">
        <v>2</v>
      </c>
      <c r="G42" s="17" t="s">
        <v>147</v>
      </c>
      <c r="H42" s="17" t="s">
        <v>148</v>
      </c>
      <c r="I42" s="17" t="s">
        <v>149</v>
      </c>
    </row>
    <row r="43" spans="1:9" ht="19" x14ac:dyDescent="0.35">
      <c r="A43" s="26">
        <v>46174</v>
      </c>
      <c r="B43" s="25">
        <v>66</v>
      </c>
      <c r="C43" s="13">
        <v>32</v>
      </c>
      <c r="D43" s="13">
        <v>12</v>
      </c>
      <c r="E43" s="13">
        <v>22</v>
      </c>
      <c r="F43" s="13">
        <v>0</v>
      </c>
      <c r="G43" s="17" t="s">
        <v>150</v>
      </c>
      <c r="H43" s="17" t="s">
        <v>151</v>
      </c>
      <c r="I43" s="18" t="s">
        <v>152</v>
      </c>
    </row>
  </sheetData>
  <mergeCells count="1">
    <mergeCell ref="G1:I1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القاموس</vt:lpstr>
      <vt:lpstr>عدد طلبات وثيقة العودة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Hasan Mohammed Hasan Ba Karbi</cp:lastModifiedBy>
  <dcterms:created xsi:type="dcterms:W3CDTF">2025-12-08T13:45:17Z</dcterms:created>
  <dcterms:modified xsi:type="dcterms:W3CDTF">2026-07-06T11:50:49Z</dcterms:modified>
</cp:coreProperties>
</file>